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D:\DATA\GLAMS\papers\paper 1\Repository\"/>
    </mc:Choice>
  </mc:AlternateContent>
  <xr:revisionPtr revIDLastSave="0" documentId="8_{9629ED6F-7641-4B77-8F5D-CCBDF7B52C2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ta" sheetId="1" r:id="rId1"/>
    <sheet name="Char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fGMmOqukTIH6ZbWBL/awPfImkx9Xpwj8POKj4evK5VQ="/>
    </ext>
  </extLst>
</workbook>
</file>

<file path=xl/calcChain.xml><?xml version="1.0" encoding="utf-8"?>
<calcChain xmlns="http://schemas.openxmlformats.org/spreadsheetml/2006/main">
  <c r="H25" i="2" l="1"/>
  <c r="I25" i="1"/>
  <c r="D11" i="1"/>
  <c r="E11" i="1" s="1"/>
  <c r="D10" i="1"/>
  <c r="D9" i="1"/>
  <c r="D8" i="1"/>
  <c r="F8" i="1" s="1"/>
  <c r="D7" i="1"/>
  <c r="D6" i="1"/>
  <c r="D5" i="1"/>
  <c r="D4" i="1"/>
  <c r="D3" i="1"/>
  <c r="D2" i="1"/>
  <c r="E8" i="1" l="1"/>
  <c r="E5" i="1"/>
  <c r="F2" i="1"/>
  <c r="F5" i="1"/>
  <c r="E2" i="1"/>
</calcChain>
</file>

<file path=xl/sharedStrings.xml><?xml version="1.0" encoding="utf-8"?>
<sst xmlns="http://schemas.openxmlformats.org/spreadsheetml/2006/main" count="85" uniqueCount="47">
  <si>
    <t>Formulation</t>
  </si>
  <si>
    <t>Size (cm)</t>
  </si>
  <si>
    <t>Strength</t>
  </si>
  <si>
    <t>Effective</t>
  </si>
  <si>
    <t>Average</t>
  </si>
  <si>
    <t>Sd</t>
  </si>
  <si>
    <t>JSC-LMS_Sod,Al_1 (Nor-60 °C)</t>
  </si>
  <si>
    <t>JSC-LMS_Sod,Al_2 (Nor-60 °C)</t>
  </si>
  <si>
    <t>Norm</t>
  </si>
  <si>
    <t>Dry</t>
  </si>
  <si>
    <t>JSC-LMS_Sod,Al_3 (Nor-60 °C)</t>
  </si>
  <si>
    <t>Li/So</t>
  </si>
  <si>
    <t>JSC-LMS_Sod,Al_1 (Dry-60 °C)</t>
  </si>
  <si>
    <t>JSC</t>
  </si>
  <si>
    <t>10,5 g</t>
  </si>
  <si>
    <t>JSC-LMS_Sod,Al_2 (Dry-60 °C)</t>
  </si>
  <si>
    <t>LMS</t>
  </si>
  <si>
    <t>7g</t>
  </si>
  <si>
    <t>JSC-LMS_Sod,Al_3 (Dry-60 °C)</t>
  </si>
  <si>
    <t>Curing</t>
  </si>
  <si>
    <t>Cured 24 hours in the oven (60 °C), kept at ambient temperature 6days, demolded and kept another 7 days until the day of compressive strength tests</t>
  </si>
  <si>
    <t>JSC-LMS_Sod,Al_1 (Norm-Amb)</t>
  </si>
  <si>
    <t>JSC-LMS_Sod,Al_2 (Norm-Amb)</t>
  </si>
  <si>
    <t>JSC-LMS_Sod,Al_3 (Norm-Amb)</t>
  </si>
  <si>
    <t>JSC-LMS_Sod,Alum_1 (Dry-Amb)</t>
  </si>
  <si>
    <t>JSC-LMS_Sod,Al(Amb)-Luca</t>
  </si>
  <si>
    <t>kept at ambient temperature 7days, demolded and kept another 7 days until the day of compressive strength tests</t>
  </si>
  <si>
    <t xml:space="preserve"> </t>
  </si>
  <si>
    <t>Standard</t>
  </si>
  <si>
    <t>Alkali-Activator</t>
  </si>
  <si>
    <t xml:space="preserve">pH </t>
  </si>
  <si>
    <t>NaOH</t>
  </si>
  <si>
    <t>0,03 g</t>
  </si>
  <si>
    <t>H2O</t>
  </si>
  <si>
    <t>4,22 g</t>
  </si>
  <si>
    <t>Sodium_Aluminate</t>
  </si>
  <si>
    <t>1 g</t>
  </si>
  <si>
    <t>Raw materials</t>
  </si>
  <si>
    <t>JSC+LMS</t>
  </si>
  <si>
    <t>Activator</t>
  </si>
  <si>
    <t>Sodium aluminate + Sodium hydroxyde</t>
  </si>
  <si>
    <t>Compressive_Strenght_(Mpa)</t>
  </si>
  <si>
    <t>JSC-LMS_Sod,Al(60 °C)</t>
  </si>
  <si>
    <t>(Nor-60 °C)</t>
  </si>
  <si>
    <t>(Dry-60 °C)</t>
  </si>
  <si>
    <t>(Nor-Amb)</t>
  </si>
  <si>
    <t>(Dry-Amb)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</si>
</sst>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sz val="11"/>
      <color rgb="FFFF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11"/>
      <color rgb="FF2F5496"/>
      <name val="Calibri"/>
      <family val="2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  <fill>
      <patternFill patternType="solid">
        <fgColor rgb="FFFFFF00"/>
        <bgColor rgb="FFFFFF00"/>
      </patternFill>
    </fill>
    <fill>
      <patternFill patternType="solid">
        <fgColor rgb="FFFFE598"/>
        <bgColor rgb="FFFFE598"/>
      </patternFill>
    </fill>
    <fill>
      <patternFill patternType="solid">
        <fgColor rgb="FFDEEAF6"/>
        <bgColor rgb="FFDEEAF6"/>
      </patternFill>
    </fill>
    <fill>
      <patternFill patternType="solid">
        <fgColor rgb="FFB4C6E7"/>
        <bgColor rgb="FFB4C6E7"/>
      </patternFill>
    </fill>
    <fill>
      <patternFill patternType="solid">
        <fgColor rgb="FFFBE4D5"/>
        <bgColor rgb="FFFBE4D5"/>
      </patternFill>
    </fill>
    <fill>
      <patternFill patternType="solid">
        <fgColor rgb="FFF4B083"/>
        <bgColor rgb="FFF4B083"/>
      </patternFill>
    </fill>
    <fill>
      <patternFill patternType="solid">
        <fgColor rgb="FFE7E6E6"/>
        <bgColor rgb="FFE7E6E6"/>
      </patternFill>
    </fill>
  </fills>
  <borders count="4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2" borderId="6" xfId="0" applyFont="1" applyFill="1" applyBorder="1"/>
    <xf numFmtId="0" fontId="2" fillId="0" borderId="7" xfId="0" applyFont="1" applyBorder="1"/>
    <xf numFmtId="2" fontId="2" fillId="0" borderId="8" xfId="0" applyNumberFormat="1" applyFont="1" applyBorder="1"/>
    <xf numFmtId="2" fontId="3" fillId="3" borderId="9" xfId="0" applyNumberFormat="1" applyFont="1" applyFill="1" applyBorder="1"/>
    <xf numFmtId="0" fontId="4" fillId="0" borderId="10" xfId="0" applyFont="1" applyBorder="1"/>
    <xf numFmtId="0" fontId="1" fillId="2" borderId="13" xfId="0" applyFont="1" applyFill="1" applyBorder="1"/>
    <xf numFmtId="0" fontId="2" fillId="0" borderId="14" xfId="0" applyFont="1" applyBorder="1"/>
    <xf numFmtId="2" fontId="2" fillId="0" borderId="15" xfId="0" applyNumberFormat="1" applyFont="1" applyBorder="1"/>
    <xf numFmtId="0" fontId="4" fillId="0" borderId="6" xfId="0" applyFont="1" applyBorder="1"/>
    <xf numFmtId="0" fontId="1" fillId="2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2" borderId="16" xfId="0" applyFont="1" applyFill="1" applyBorder="1"/>
    <xf numFmtId="0" fontId="2" fillId="0" borderId="17" xfId="0" applyFont="1" applyBorder="1"/>
    <xf numFmtId="2" fontId="2" fillId="0" borderId="18" xfId="0" applyNumberFormat="1" applyFont="1" applyBorder="1"/>
    <xf numFmtId="0" fontId="5" fillId="0" borderId="13" xfId="0" applyFont="1" applyBorder="1" applyAlignment="1">
      <alignment horizontal="center"/>
    </xf>
    <xf numFmtId="0" fontId="1" fillId="4" borderId="6" xfId="0" applyFont="1" applyFill="1" applyBorder="1"/>
    <xf numFmtId="0" fontId="4" fillId="0" borderId="3" xfId="0" applyFont="1" applyBorder="1"/>
    <xf numFmtId="0" fontId="1" fillId="4" borderId="13" xfId="0" applyFont="1" applyFill="1" applyBorder="1"/>
    <xf numFmtId="0" fontId="1" fillId="4" borderId="16" xfId="0" applyFont="1" applyFill="1" applyBorder="1"/>
    <xf numFmtId="0" fontId="1" fillId="5" borderId="6" xfId="0" applyFont="1" applyFill="1" applyBorder="1"/>
    <xf numFmtId="0" fontId="1" fillId="5" borderId="13" xfId="0" applyFont="1" applyFill="1" applyBorder="1"/>
    <xf numFmtId="0" fontId="1" fillId="5" borderId="16" xfId="0" applyFont="1" applyFill="1" applyBorder="1"/>
    <xf numFmtId="0" fontId="1" fillId="6" borderId="1" xfId="0" applyFont="1" applyFill="1" applyBorder="1"/>
    <xf numFmtId="0" fontId="2" fillId="0" borderId="2" xfId="0" applyFont="1" applyBorder="1"/>
    <xf numFmtId="2" fontId="2" fillId="0" borderId="3" xfId="0" applyNumberFormat="1" applyFont="1" applyBorder="1"/>
    <xf numFmtId="0" fontId="4" fillId="0" borderId="31" xfId="0" applyFont="1" applyBorder="1"/>
    <xf numFmtId="0" fontId="1" fillId="7" borderId="7" xfId="0" applyFont="1" applyFill="1" applyBorder="1" applyAlignment="1">
      <alignment horizontal="center"/>
    </xf>
    <xf numFmtId="0" fontId="1" fillId="8" borderId="32" xfId="0" applyFont="1" applyFill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8" fillId="0" borderId="0" xfId="0" applyFont="1"/>
    <xf numFmtId="0" fontId="5" fillId="0" borderId="1" xfId="0" applyFont="1" applyBorder="1"/>
    <xf numFmtId="0" fontId="5" fillId="9" borderId="1" xfId="0" applyFont="1" applyFill="1" applyBorder="1"/>
    <xf numFmtId="0" fontId="4" fillId="9" borderId="3" xfId="0" applyFont="1" applyFill="1" applyBorder="1" applyAlignment="1">
      <alignment horizontal="center"/>
    </xf>
    <xf numFmtId="0" fontId="5" fillId="0" borderId="38" xfId="0" applyFont="1" applyBorder="1"/>
    <xf numFmtId="0" fontId="4" fillId="0" borderId="39" xfId="0" applyFont="1" applyBorder="1" applyAlignment="1">
      <alignment horizontal="center"/>
    </xf>
    <xf numFmtId="0" fontId="5" fillId="0" borderId="13" xfId="0" applyFont="1" applyBorder="1"/>
    <xf numFmtId="0" fontId="4" fillId="0" borderId="15" xfId="0" applyFont="1" applyBorder="1" applyAlignment="1">
      <alignment horizontal="center"/>
    </xf>
    <xf numFmtId="0" fontId="5" fillId="0" borderId="16" xfId="0" applyFont="1" applyBorder="1"/>
    <xf numFmtId="0" fontId="4" fillId="0" borderId="18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4" fillId="0" borderId="14" xfId="0" applyFont="1" applyBorder="1"/>
    <xf numFmtId="0" fontId="5" fillId="0" borderId="11" xfId="0" applyFont="1" applyBorder="1" applyAlignment="1">
      <alignment horizontal="center"/>
    </xf>
    <xf numFmtId="0" fontId="6" fillId="0" borderId="12" xfId="0" applyFont="1" applyBorder="1"/>
    <xf numFmtId="0" fontId="7" fillId="0" borderId="19" xfId="0" applyFont="1" applyBorder="1" applyAlignment="1">
      <alignment horizontal="center"/>
    </xf>
    <xf numFmtId="0" fontId="6" fillId="0" borderId="20" xfId="0" applyFont="1" applyBorder="1"/>
    <xf numFmtId="9" fontId="4" fillId="0" borderId="19" xfId="0" applyNumberFormat="1" applyFont="1" applyBorder="1" applyAlignment="1">
      <alignment horizontal="center"/>
    </xf>
    <xf numFmtId="0" fontId="6" fillId="0" borderId="21" xfId="0" applyFont="1" applyBorder="1"/>
    <xf numFmtId="0" fontId="5" fillId="0" borderId="34" xfId="0" applyFont="1" applyBorder="1" applyAlignment="1">
      <alignment horizontal="center" vertical="center"/>
    </xf>
    <xf numFmtId="0" fontId="6" fillId="0" borderId="35" xfId="0" applyFont="1" applyBorder="1"/>
    <xf numFmtId="0" fontId="6" fillId="0" borderId="36" xfId="0" applyFont="1" applyBorder="1"/>
    <xf numFmtId="0" fontId="4" fillId="0" borderId="23" xfId="0" applyFont="1" applyBorder="1" applyAlignment="1">
      <alignment horizontal="center" vertical="center" wrapText="1"/>
    </xf>
    <xf numFmtId="0" fontId="6" fillId="0" borderId="24" xfId="0" applyFont="1" applyBorder="1"/>
    <xf numFmtId="0" fontId="6" fillId="0" borderId="26" xfId="0" applyFont="1" applyBorder="1"/>
    <xf numFmtId="0" fontId="6" fillId="0" borderId="27" xfId="0" applyFont="1" applyBorder="1"/>
    <xf numFmtId="0" fontId="6" fillId="0" borderId="29" xfId="0" applyFont="1" applyBorder="1"/>
    <xf numFmtId="0" fontId="6" fillId="0" borderId="30" xfId="0" applyFont="1" applyBorder="1"/>
    <xf numFmtId="0" fontId="5" fillId="0" borderId="37" xfId="0" applyFont="1" applyBorder="1" applyAlignment="1">
      <alignment horizontal="center"/>
    </xf>
    <xf numFmtId="0" fontId="6" fillId="0" borderId="10" xfId="0" applyFont="1" applyBorder="1"/>
    <xf numFmtId="0" fontId="5" fillId="0" borderId="22" xfId="0" applyFont="1" applyBorder="1" applyAlignment="1">
      <alignment horizontal="center" vertical="center"/>
    </xf>
    <xf numFmtId="0" fontId="6" fillId="0" borderId="25" xfId="0" applyFont="1" applyBorder="1"/>
    <xf numFmtId="0" fontId="6" fillId="0" borderId="2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autoTitleDeleted val="1"/>
    <c:plotArea>
      <c:layout>
        <c:manualLayout>
          <c:xMode val="edge"/>
          <c:yMode val="edge"/>
          <c:x val="3.8336384537742269E-2"/>
          <c:y val="6.885171928425142E-2"/>
          <c:w val="0.94837855883914968"/>
          <c:h val="0.85386396817471877"/>
        </c:manualLayout>
      </c:layout>
      <c:barChart>
        <c:barDir val="col"/>
        <c:grouping val="clustered"/>
        <c:varyColors val="1"/>
        <c:ser>
          <c:idx val="0"/>
          <c:order val="0"/>
          <c:tx>
            <c:v>Compressive_Strenght_(Mpa)</c:v>
          </c:tx>
          <c:spPr>
            <a:solidFill>
              <a:schemeClr val="accent4"/>
            </a:solidFill>
            <a:ln cmpd="sng">
              <a:solidFill>
                <a:srgbClr val="000000"/>
              </a:solidFill>
            </a:ln>
          </c:spPr>
          <c:invertIfNegative val="1"/>
          <c:dPt>
            <c:idx val="0"/>
            <c:invertIfNegative val="1"/>
            <c:bubble3D val="0"/>
            <c:spPr>
              <a:solidFill>
                <a:schemeClr val="accent2"/>
              </a:solidFill>
              <a:ln cmpd="sng">
                <a:solidFill>
                  <a:srgbClr val="000000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2AAD-415F-B5EB-66E6FD472ED5}"/>
              </c:ext>
            </c:extLst>
          </c:dPt>
          <c:dPt>
            <c:idx val="1"/>
            <c:invertIfNegative val="1"/>
            <c:bubble3D val="0"/>
            <c:spPr>
              <a:solidFill>
                <a:schemeClr val="accent2"/>
              </a:solidFill>
              <a:ln cmpd="sng">
                <a:solidFill>
                  <a:srgbClr val="000000"/>
                </a:solidFill>
              </a:ln>
            </c:spPr>
            <c:extLst>
              <c:ext xmlns:c16="http://schemas.microsoft.com/office/drawing/2014/chart" uri="{C3380CC4-5D6E-409C-BE32-E72D297353CC}">
                <c16:uniqueId val="{00000003-2AAD-415F-B5EB-66E6FD472ED5}"/>
              </c:ext>
            </c:extLst>
          </c:dPt>
          <c:dPt>
            <c:idx val="2"/>
            <c:invertIfNegative val="1"/>
            <c:bubble3D val="0"/>
            <c:spPr>
              <a:solidFill>
                <a:schemeClr val="accent4"/>
              </a:solidFill>
              <a:ln cmpd="sng">
                <a:solidFill>
                  <a:srgbClr val="000000"/>
                </a:solidFill>
              </a:ln>
            </c:spPr>
            <c:extLst>
              <c:ext xmlns:c16="http://schemas.microsoft.com/office/drawing/2014/chart" uri="{C3380CC4-5D6E-409C-BE32-E72D297353CC}">
                <c16:uniqueId val="{00000005-2AAD-415F-B5EB-66E6FD472ED5}"/>
              </c:ext>
            </c:extLst>
          </c:dPt>
          <c:dPt>
            <c:idx val="3"/>
            <c:invertIfNegative val="1"/>
            <c:bubble3D val="0"/>
            <c:spPr>
              <a:solidFill>
                <a:schemeClr val="accent4"/>
              </a:solidFill>
              <a:ln cmpd="sng">
                <a:solidFill>
                  <a:srgbClr val="000000"/>
                </a:solidFill>
              </a:ln>
            </c:spPr>
            <c:extLst>
              <c:ext xmlns:c16="http://schemas.microsoft.com/office/drawing/2014/chart" uri="{C3380CC4-5D6E-409C-BE32-E72D297353CC}">
                <c16:uniqueId val="{00000007-2AAD-415F-B5EB-66E6FD472ED5}"/>
              </c:ext>
            </c:extLst>
          </c:dPt>
          <c:dLbls>
            <c:dLbl>
              <c:idx val="0"/>
              <c:spPr/>
              <c:txPr>
                <a:bodyPr/>
                <a:lstStyle/>
                <a:p>
                  <a:pPr lvl="0">
                    <a:defRPr sz="1400" b="1" i="0">
                      <a:solidFill>
                        <a:srgbClr val="ED7D31"/>
                      </a:solidFill>
                      <a:latin typeface="+mn-lt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2AAD-415F-B5EB-66E6FD472ED5}"/>
                </c:ext>
              </c:extLst>
            </c:dLbl>
            <c:dLbl>
              <c:idx val="1"/>
              <c:spPr/>
              <c:txPr>
                <a:bodyPr/>
                <a:lstStyle/>
                <a:p>
                  <a:pPr lvl="0">
                    <a:defRPr sz="1400" b="1" i="0">
                      <a:solidFill>
                        <a:srgbClr val="ED7D31"/>
                      </a:solidFill>
                      <a:latin typeface="+mn-lt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2AAD-415F-B5EB-66E6FD472ED5}"/>
                </c:ext>
              </c:extLst>
            </c:dLbl>
            <c:dLbl>
              <c:idx val="2"/>
              <c:spPr/>
              <c:txPr>
                <a:bodyPr/>
                <a:lstStyle/>
                <a:p>
                  <a:pPr lvl="0">
                    <a:defRPr sz="1400" b="1" i="0">
                      <a:solidFill>
                        <a:srgbClr val="FFC000"/>
                      </a:solidFill>
                      <a:latin typeface="+mn-lt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2AAD-415F-B5EB-66E6FD472ED5}"/>
                </c:ext>
              </c:extLst>
            </c:dLbl>
            <c:dLbl>
              <c:idx val="3"/>
              <c:spPr/>
              <c:txPr>
                <a:bodyPr/>
                <a:lstStyle/>
                <a:p>
                  <a:pPr lvl="0">
                    <a:defRPr sz="1400" b="1" i="0">
                      <a:solidFill>
                        <a:srgbClr val="FFC000"/>
                      </a:solidFill>
                      <a:latin typeface="+mn-lt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7-2AAD-415F-B5EB-66E6FD472ED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 sz="1400" b="1" i="0">
                    <a:solidFill>
                      <a:srgbClr val="C00000"/>
                    </a:solidFill>
                    <a:latin typeface="+mn-lt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name>Linear (Compressive_Strenght_(Mpa))</c:name>
            <c:spPr>
              <a:ln w="19050">
                <a:solidFill>
                  <a:srgbClr val="000000">
                    <a:alpha val="0"/>
                  </a:srgbClr>
                </a:solidFill>
              </a:ln>
            </c:spPr>
            <c:trendlineType val="linear"/>
            <c:dispRSqr val="0"/>
            <c:dispEq val="0"/>
          </c:trendline>
          <c:cat>
            <c:strRef>
              <c:f>Chart!$A$10:$A$13</c:f>
              <c:strCache>
                <c:ptCount val="4"/>
                <c:pt idx="0">
                  <c:v>(Nor-60 °C)</c:v>
                </c:pt>
                <c:pt idx="1">
                  <c:v>(Dry-60 °C)</c:v>
                </c:pt>
                <c:pt idx="2">
                  <c:v>(Nor-Amb)</c:v>
                </c:pt>
                <c:pt idx="3">
                  <c:v>(Dry-Amb)</c:v>
                </c:pt>
              </c:strCache>
            </c:strRef>
          </c:cat>
          <c:val>
            <c:numRef>
              <c:f>Chart!$B$10:$B$13</c:f>
              <c:numCache>
                <c:formatCode>General</c:formatCode>
                <c:ptCount val="4"/>
                <c:pt idx="0">
                  <c:v>19.618697318007662</c:v>
                </c:pt>
                <c:pt idx="1">
                  <c:v>14.39665948275862</c:v>
                </c:pt>
                <c:pt idx="2">
                  <c:v>3.9054722674585687</c:v>
                </c:pt>
                <c:pt idx="3">
                  <c:v>7.3158620689655178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9-2AAD-415F-B5EB-66E6FD472E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95467127"/>
        <c:axId val="1739427508"/>
      </c:barChart>
      <c:catAx>
        <c:axId val="59546712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1400" b="1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739427508"/>
        <c:crosses val="autoZero"/>
        <c:auto val="1"/>
        <c:lblAlgn val="ctr"/>
        <c:lblOffset val="100"/>
        <c:noMultiLvlLbl val="1"/>
      </c:catAx>
      <c:valAx>
        <c:axId val="173942750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1100" b="1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595467127"/>
        <c:crosses val="autoZero"/>
        <c:crossBetween val="between"/>
      </c:valAx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304800</xdr:colOff>
      <xdr:row>4</xdr:row>
      <xdr:rowOff>104775</xdr:rowOff>
    </xdr:from>
    <xdr:ext cx="9201150" cy="6819900"/>
    <xdr:graphicFrame macro="">
      <xdr:nvGraphicFramePr>
        <xdr:cNvPr id="436110429" name="Chart 1">
          <a:extLst>
            <a:ext uri="{FF2B5EF4-FFF2-40B4-BE49-F238E27FC236}">
              <a16:creationId xmlns:a16="http://schemas.microsoft.com/office/drawing/2014/main" id="{00000000-0008-0000-0100-00005D84FE1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00"/>
  <sheetViews>
    <sheetView tabSelected="1" workbookViewId="0">
      <selection activeCell="F18" sqref="F18"/>
    </sheetView>
  </sheetViews>
  <sheetFormatPr defaultColWidth="14.42578125" defaultRowHeight="15" customHeight="1" x14ac:dyDescent="0.25"/>
  <cols>
    <col min="1" max="1" width="41.42578125" customWidth="1"/>
    <col min="2" max="2" width="11.42578125" customWidth="1"/>
    <col min="3" max="3" width="9.5703125" customWidth="1"/>
    <col min="4" max="4" width="11.28515625" customWidth="1"/>
    <col min="5" max="5" width="8.7109375" customWidth="1"/>
    <col min="6" max="6" width="32.85546875" customWidth="1"/>
    <col min="7" max="7" width="8.7109375" customWidth="1"/>
    <col min="8" max="8" width="17.7109375" customWidth="1"/>
    <col min="9" max="9" width="30.42578125" customWidth="1"/>
    <col min="10" max="10" width="30.7109375" customWidth="1"/>
    <col min="11" max="11" width="8.7109375" customWidth="1"/>
    <col min="12" max="12" width="18.28515625" customWidth="1"/>
    <col min="13" max="13" width="28.5703125" customWidth="1"/>
    <col min="14" max="26" width="8.7109375" customWidth="1"/>
  </cols>
  <sheetData>
    <row r="1" spans="1:10" ht="15.75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5" t="s">
        <v>5</v>
      </c>
    </row>
    <row r="2" spans="1:10" ht="15.75" x14ac:dyDescent="0.25">
      <c r="A2" s="6" t="s">
        <v>6</v>
      </c>
      <c r="B2" s="7">
        <v>1.45</v>
      </c>
      <c r="C2" s="7">
        <v>17.77</v>
      </c>
      <c r="D2" s="8">
        <f t="shared" ref="D2:D11" si="0">(C2*$B$22)/B2</f>
        <v>18.382758620689657</v>
      </c>
      <c r="E2" s="9">
        <f>AVERAGE(D2:D4)</f>
        <v>19.618697318007662</v>
      </c>
      <c r="F2" s="10">
        <f>STDEVA(D2:D4)</f>
        <v>1.8049476794145225</v>
      </c>
      <c r="I2" s="49" t="s">
        <v>42</v>
      </c>
      <c r="J2" s="50"/>
    </row>
    <row r="3" spans="1:10" ht="15.75" x14ac:dyDescent="0.25">
      <c r="A3" s="11" t="s">
        <v>7</v>
      </c>
      <c r="B3" s="12">
        <v>1.44</v>
      </c>
      <c r="C3" s="12">
        <v>18.032</v>
      </c>
      <c r="D3" s="13">
        <f t="shared" si="0"/>
        <v>18.783333333333335</v>
      </c>
      <c r="H3" s="14"/>
      <c r="I3" s="15" t="s">
        <v>8</v>
      </c>
      <c r="J3" s="16" t="s">
        <v>9</v>
      </c>
    </row>
    <row r="4" spans="1:10" ht="15.75" x14ac:dyDescent="0.25">
      <c r="A4" s="17" t="s">
        <v>10</v>
      </c>
      <c r="B4" s="18">
        <v>1.45</v>
      </c>
      <c r="C4" s="18">
        <v>20.966999999999999</v>
      </c>
      <c r="D4" s="19">
        <f t="shared" si="0"/>
        <v>21.689999999999998</v>
      </c>
      <c r="H4" s="20" t="s">
        <v>11</v>
      </c>
      <c r="I4" s="51">
        <v>0.3</v>
      </c>
      <c r="J4" s="52"/>
    </row>
    <row r="5" spans="1:10" ht="15.75" x14ac:dyDescent="0.25">
      <c r="A5" s="21" t="s">
        <v>12</v>
      </c>
      <c r="B5" s="7">
        <v>1.45</v>
      </c>
      <c r="C5" s="7">
        <v>13.959</v>
      </c>
      <c r="D5" s="8">
        <f t="shared" si="0"/>
        <v>14.440344827586205</v>
      </c>
      <c r="E5" s="9">
        <f>AVERAGE(D5:D7)</f>
        <v>14.39665948275862</v>
      </c>
      <c r="F5" s="22">
        <f>STDEVA(D5:D7)</f>
        <v>0.23106011321257147</v>
      </c>
      <c r="H5" s="20" t="s">
        <v>13</v>
      </c>
      <c r="I5" s="53" t="s">
        <v>14</v>
      </c>
      <c r="J5" s="54"/>
    </row>
    <row r="6" spans="1:10" ht="15.75" x14ac:dyDescent="0.25">
      <c r="A6" s="23" t="s">
        <v>15</v>
      </c>
      <c r="B6" s="12">
        <v>1.44</v>
      </c>
      <c r="C6" s="12">
        <v>13.581</v>
      </c>
      <c r="D6" s="13">
        <f t="shared" si="0"/>
        <v>14.146875</v>
      </c>
      <c r="H6" s="20" t="s">
        <v>16</v>
      </c>
      <c r="I6" s="53" t="s">
        <v>17</v>
      </c>
      <c r="J6" s="54"/>
    </row>
    <row r="7" spans="1:10" ht="16.5" customHeight="1" x14ac:dyDescent="0.25">
      <c r="A7" s="24" t="s">
        <v>18</v>
      </c>
      <c r="B7" s="18">
        <v>1.45</v>
      </c>
      <c r="C7" s="18">
        <v>14.116</v>
      </c>
      <c r="D7" s="19">
        <f t="shared" si="0"/>
        <v>14.602758620689656</v>
      </c>
      <c r="H7" s="66" t="s">
        <v>19</v>
      </c>
      <c r="I7" s="58" t="s">
        <v>20</v>
      </c>
      <c r="J7" s="59"/>
    </row>
    <row r="8" spans="1:10" ht="15.75" x14ac:dyDescent="0.25">
      <c r="A8" s="25" t="s">
        <v>21</v>
      </c>
      <c r="B8" s="7">
        <v>1.46</v>
      </c>
      <c r="C8" s="7">
        <v>6.2519999999999998</v>
      </c>
      <c r="D8" s="8">
        <f t="shared" si="0"/>
        <v>6.4232876712328766</v>
      </c>
      <c r="E8" s="9">
        <f>AVERAGE(D8:D10)</f>
        <v>3.9054722674585687</v>
      </c>
      <c r="F8" s="22">
        <f>STDEVA(D8:D10)</f>
        <v>2.617275434323711</v>
      </c>
      <c r="H8" s="67"/>
      <c r="I8" s="60"/>
      <c r="J8" s="61"/>
    </row>
    <row r="9" spans="1:10" ht="15.75" x14ac:dyDescent="0.25">
      <c r="A9" s="26" t="s">
        <v>22</v>
      </c>
      <c r="B9" s="12">
        <v>1.46</v>
      </c>
      <c r="C9" s="12">
        <v>3.9849999999999999</v>
      </c>
      <c r="D9" s="13">
        <f t="shared" si="0"/>
        <v>4.0941780821917808</v>
      </c>
      <c r="H9" s="67"/>
      <c r="I9" s="60"/>
      <c r="J9" s="61"/>
    </row>
    <row r="10" spans="1:10" ht="15.75" x14ac:dyDescent="0.25">
      <c r="A10" s="27" t="s">
        <v>23</v>
      </c>
      <c r="B10" s="18">
        <v>1.43</v>
      </c>
      <c r="C10" s="18">
        <v>1.143</v>
      </c>
      <c r="D10" s="19">
        <f t="shared" si="0"/>
        <v>1.1989510489510491</v>
      </c>
      <c r="H10" s="67"/>
      <c r="I10" s="60"/>
      <c r="J10" s="61"/>
    </row>
    <row r="11" spans="1:10" ht="16.5" customHeight="1" x14ac:dyDescent="0.25">
      <c r="A11" s="28" t="s">
        <v>24</v>
      </c>
      <c r="B11" s="29">
        <v>1.45</v>
      </c>
      <c r="C11" s="29">
        <v>7.0720000000000001</v>
      </c>
      <c r="D11" s="30">
        <f t="shared" si="0"/>
        <v>7.3158620689655178</v>
      </c>
      <c r="E11" s="9">
        <f>AVERAGE(D11:D13)</f>
        <v>7.3158620689655178</v>
      </c>
      <c r="F11" s="22"/>
      <c r="H11" s="68"/>
      <c r="I11" s="62"/>
      <c r="J11" s="63"/>
    </row>
    <row r="13" spans="1:10" x14ac:dyDescent="0.25">
      <c r="I13" s="49" t="s">
        <v>25</v>
      </c>
      <c r="J13" s="50"/>
    </row>
    <row r="14" spans="1:10" ht="15.75" x14ac:dyDescent="0.25">
      <c r="H14" s="31"/>
      <c r="I14" s="32" t="s">
        <v>8</v>
      </c>
      <c r="J14" s="33" t="s">
        <v>9</v>
      </c>
    </row>
    <row r="15" spans="1:10" x14ac:dyDescent="0.25">
      <c r="H15" s="34" t="s">
        <v>11</v>
      </c>
      <c r="I15" s="51">
        <v>0.3</v>
      </c>
      <c r="J15" s="52"/>
    </row>
    <row r="16" spans="1:10" x14ac:dyDescent="0.25">
      <c r="H16" s="34" t="s">
        <v>13</v>
      </c>
      <c r="I16" s="53" t="s">
        <v>14</v>
      </c>
      <c r="J16" s="54"/>
    </row>
    <row r="17" spans="1:10" x14ac:dyDescent="0.25">
      <c r="H17" s="34" t="s">
        <v>16</v>
      </c>
      <c r="I17" s="53" t="s">
        <v>17</v>
      </c>
      <c r="J17" s="54"/>
    </row>
    <row r="18" spans="1:10" ht="15.75" customHeight="1" x14ac:dyDescent="0.25">
      <c r="H18" s="55" t="s">
        <v>19</v>
      </c>
      <c r="I18" s="58" t="s">
        <v>26</v>
      </c>
      <c r="J18" s="59"/>
    </row>
    <row r="19" spans="1:10" x14ac:dyDescent="0.25">
      <c r="H19" s="56"/>
      <c r="I19" s="60"/>
      <c r="J19" s="61"/>
    </row>
    <row r="20" spans="1:10" x14ac:dyDescent="0.25">
      <c r="C20" s="35" t="s">
        <v>27</v>
      </c>
      <c r="H20" s="56"/>
      <c r="I20" s="60"/>
      <c r="J20" s="61"/>
    </row>
    <row r="21" spans="1:10" ht="15.75" customHeight="1" x14ac:dyDescent="0.25">
      <c r="H21" s="56"/>
      <c r="I21" s="60"/>
      <c r="J21" s="61"/>
    </row>
    <row r="22" spans="1:10" ht="15.75" customHeight="1" x14ac:dyDescent="0.25">
      <c r="A22" s="36" t="s">
        <v>28</v>
      </c>
      <c r="B22" s="22">
        <v>1.5</v>
      </c>
      <c r="H22" s="57"/>
      <c r="I22" s="62"/>
      <c r="J22" s="63"/>
    </row>
    <row r="23" spans="1:10" ht="15.75" customHeight="1" x14ac:dyDescent="0.25"/>
    <row r="24" spans="1:10" ht="15" customHeight="1" x14ac:dyDescent="0.25">
      <c r="H24" s="64" t="s">
        <v>29</v>
      </c>
      <c r="I24" s="65"/>
    </row>
    <row r="25" spans="1:10" ht="15.75" customHeight="1" x14ac:dyDescent="0.25">
      <c r="H25" s="37" t="s">
        <v>30</v>
      </c>
      <c r="I25" s="38">
        <f>13.67</f>
        <v>13.67</v>
      </c>
    </row>
    <row r="26" spans="1:10" ht="15.75" customHeight="1" x14ac:dyDescent="0.25">
      <c r="H26" s="39" t="s">
        <v>31</v>
      </c>
      <c r="I26" s="40" t="s">
        <v>32</v>
      </c>
    </row>
    <row r="27" spans="1:10" ht="15.75" customHeight="1" x14ac:dyDescent="0.25">
      <c r="H27" s="41" t="s">
        <v>33</v>
      </c>
      <c r="I27" s="42" t="s">
        <v>34</v>
      </c>
    </row>
    <row r="28" spans="1:10" ht="15.75" customHeight="1" x14ac:dyDescent="0.25">
      <c r="H28" s="43" t="s">
        <v>35</v>
      </c>
      <c r="I28" s="44" t="s">
        <v>36</v>
      </c>
    </row>
    <row r="30" spans="1:10" ht="15.75" customHeight="1" x14ac:dyDescent="0.25"/>
    <row r="31" spans="1:10" ht="15.75" customHeight="1" x14ac:dyDescent="0.25"/>
    <row r="32" spans="1:10" ht="15.75" customHeight="1" x14ac:dyDescent="0.25"/>
    <row r="33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3">
    <mergeCell ref="H24:I24"/>
    <mergeCell ref="I2:J2"/>
    <mergeCell ref="I4:J4"/>
    <mergeCell ref="I5:J5"/>
    <mergeCell ref="I6:J6"/>
    <mergeCell ref="H7:H11"/>
    <mergeCell ref="I7:J11"/>
    <mergeCell ref="I13:J13"/>
    <mergeCell ref="I15:J15"/>
    <mergeCell ref="I16:J16"/>
    <mergeCell ref="I17:J17"/>
    <mergeCell ref="H18:H22"/>
    <mergeCell ref="I18:J22"/>
  </mergeCell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00"/>
  <sheetViews>
    <sheetView workbookViewId="0">
      <selection activeCell="D16" sqref="D16"/>
    </sheetView>
  </sheetViews>
  <sheetFormatPr defaultColWidth="14.42578125" defaultRowHeight="15" customHeight="1" x14ac:dyDescent="0.25"/>
  <cols>
    <col min="1" max="1" width="19.42578125" customWidth="1"/>
    <col min="2" max="2" width="34.42578125" customWidth="1"/>
    <col min="3" max="3" width="12" customWidth="1"/>
    <col min="4" max="4" width="35.42578125" customWidth="1"/>
    <col min="5" max="5" width="8.7109375" customWidth="1"/>
    <col min="6" max="6" width="6.7109375" customWidth="1"/>
    <col min="7" max="7" width="25.85546875" customWidth="1"/>
    <col min="8" max="8" width="26.7109375" customWidth="1"/>
    <col min="9" max="9" width="20.28515625" customWidth="1"/>
    <col min="10" max="27" width="8.7109375" customWidth="1"/>
  </cols>
  <sheetData>
    <row r="1" spans="1:9" x14ac:dyDescent="0.25">
      <c r="A1" s="45" t="s">
        <v>37</v>
      </c>
      <c r="B1" s="46" t="s">
        <v>38</v>
      </c>
    </row>
    <row r="2" spans="1:9" x14ac:dyDescent="0.25">
      <c r="A2" s="45" t="s">
        <v>39</v>
      </c>
      <c r="B2" s="46" t="s">
        <v>40</v>
      </c>
      <c r="H2" s="49" t="s">
        <v>42</v>
      </c>
      <c r="I2" s="50"/>
    </row>
    <row r="3" spans="1:9" ht="15.75" x14ac:dyDescent="0.25">
      <c r="G3" s="14"/>
      <c r="H3" s="15" t="s">
        <v>8</v>
      </c>
      <c r="I3" s="16" t="s">
        <v>9</v>
      </c>
    </row>
    <row r="4" spans="1:9" ht="14.25" customHeight="1" x14ac:dyDescent="0.25">
      <c r="G4" s="20" t="s">
        <v>11</v>
      </c>
      <c r="H4" s="51">
        <v>0.3</v>
      </c>
      <c r="I4" s="52"/>
    </row>
    <row r="5" spans="1:9" x14ac:dyDescent="0.25">
      <c r="G5" s="20" t="s">
        <v>13</v>
      </c>
      <c r="H5" s="53" t="s">
        <v>14</v>
      </c>
      <c r="I5" s="54"/>
    </row>
    <row r="6" spans="1:9" x14ac:dyDescent="0.25">
      <c r="G6" s="20" t="s">
        <v>16</v>
      </c>
      <c r="H6" s="53" t="s">
        <v>17</v>
      </c>
      <c r="I6" s="54"/>
    </row>
    <row r="7" spans="1:9" ht="14.25" customHeight="1" x14ac:dyDescent="0.25">
      <c r="G7" s="66" t="s">
        <v>19</v>
      </c>
      <c r="H7" s="58" t="s">
        <v>20</v>
      </c>
      <c r="I7" s="59"/>
    </row>
    <row r="8" spans="1:9" ht="72" customHeight="1" x14ac:dyDescent="0.25">
      <c r="G8" s="67"/>
      <c r="H8" s="60"/>
      <c r="I8" s="61"/>
    </row>
    <row r="9" spans="1:9" x14ac:dyDescent="0.25">
      <c r="A9" s="47" t="s">
        <v>0</v>
      </c>
      <c r="B9" s="47" t="s">
        <v>41</v>
      </c>
      <c r="C9" s="47" t="s">
        <v>5</v>
      </c>
      <c r="G9" s="67"/>
      <c r="H9" s="60"/>
      <c r="I9" s="61"/>
    </row>
    <row r="10" spans="1:9" x14ac:dyDescent="0.25">
      <c r="A10" s="48" t="s">
        <v>43</v>
      </c>
      <c r="B10" s="48">
        <v>19.618697318007662</v>
      </c>
      <c r="C10" s="48">
        <v>1.8049476794145225</v>
      </c>
      <c r="G10" s="67"/>
      <c r="H10" s="60"/>
      <c r="I10" s="61"/>
    </row>
    <row r="11" spans="1:9" x14ac:dyDescent="0.25">
      <c r="A11" s="48" t="s">
        <v>44</v>
      </c>
      <c r="B11" s="48">
        <v>14.39665948275862</v>
      </c>
      <c r="C11" s="48">
        <v>0.23106011321257147</v>
      </c>
      <c r="G11" s="68"/>
      <c r="H11" s="62"/>
      <c r="I11" s="63"/>
    </row>
    <row r="12" spans="1:9" x14ac:dyDescent="0.25">
      <c r="A12" s="48" t="s">
        <v>45</v>
      </c>
      <c r="B12" s="48">
        <v>3.9054722674585687</v>
      </c>
      <c r="C12" s="48">
        <v>2.617275434323711</v>
      </c>
    </row>
    <row r="13" spans="1:9" x14ac:dyDescent="0.25">
      <c r="A13" s="48" t="s">
        <v>46</v>
      </c>
      <c r="B13" s="48">
        <v>7.3158620689655178</v>
      </c>
      <c r="C13" s="48"/>
      <c r="H13" s="49" t="s">
        <v>25</v>
      </c>
      <c r="I13" s="50"/>
    </row>
    <row r="14" spans="1:9" ht="15.75" x14ac:dyDescent="0.25">
      <c r="G14" s="31"/>
      <c r="H14" s="32" t="s">
        <v>8</v>
      </c>
      <c r="I14" s="33" t="s">
        <v>9</v>
      </c>
    </row>
    <row r="15" spans="1:9" ht="15" customHeight="1" x14ac:dyDescent="0.25">
      <c r="G15" s="34" t="s">
        <v>11</v>
      </c>
      <c r="H15" s="51">
        <v>0.3</v>
      </c>
      <c r="I15" s="52"/>
    </row>
    <row r="16" spans="1:9" x14ac:dyDescent="0.25">
      <c r="G16" s="34" t="s">
        <v>13</v>
      </c>
      <c r="H16" s="53" t="s">
        <v>14</v>
      </c>
      <c r="I16" s="54"/>
    </row>
    <row r="17" spans="7:9" x14ac:dyDescent="0.25">
      <c r="G17" s="34" t="s">
        <v>16</v>
      </c>
      <c r="H17" s="53" t="s">
        <v>17</v>
      </c>
      <c r="I17" s="54"/>
    </row>
    <row r="18" spans="7:9" x14ac:dyDescent="0.25">
      <c r="G18" s="55" t="s">
        <v>19</v>
      </c>
      <c r="H18" s="58" t="s">
        <v>26</v>
      </c>
      <c r="I18" s="59"/>
    </row>
    <row r="19" spans="7:9" x14ac:dyDescent="0.25">
      <c r="G19" s="56"/>
      <c r="H19" s="60"/>
      <c r="I19" s="61"/>
    </row>
    <row r="20" spans="7:9" x14ac:dyDescent="0.25">
      <c r="G20" s="56"/>
      <c r="H20" s="60"/>
      <c r="I20" s="61"/>
    </row>
    <row r="21" spans="7:9" ht="15.75" customHeight="1" x14ac:dyDescent="0.25">
      <c r="G21" s="56"/>
      <c r="H21" s="60"/>
      <c r="I21" s="61"/>
    </row>
    <row r="22" spans="7:9" ht="15.75" customHeight="1" x14ac:dyDescent="0.25">
      <c r="G22" s="57"/>
      <c r="H22" s="62"/>
      <c r="I22" s="63"/>
    </row>
    <row r="23" spans="7:9" ht="15.75" customHeight="1" x14ac:dyDescent="0.25"/>
    <row r="24" spans="7:9" ht="15" customHeight="1" x14ac:dyDescent="0.25">
      <c r="G24" s="64" t="s">
        <v>29</v>
      </c>
      <c r="H24" s="65"/>
    </row>
    <row r="25" spans="7:9" ht="15.75" customHeight="1" x14ac:dyDescent="0.25">
      <c r="G25" s="37" t="s">
        <v>30</v>
      </c>
      <c r="H25" s="38">
        <f>13.67</f>
        <v>13.67</v>
      </c>
    </row>
    <row r="26" spans="7:9" ht="15.75" customHeight="1" x14ac:dyDescent="0.25">
      <c r="G26" s="39" t="s">
        <v>31</v>
      </c>
      <c r="H26" s="40" t="s">
        <v>32</v>
      </c>
    </row>
    <row r="27" spans="7:9" ht="15.75" customHeight="1" x14ac:dyDescent="0.25">
      <c r="G27" s="41" t="s">
        <v>33</v>
      </c>
      <c r="H27" s="42" t="s">
        <v>34</v>
      </c>
    </row>
    <row r="28" spans="7:9" ht="15.75" customHeight="1" x14ac:dyDescent="0.25">
      <c r="G28" s="43" t="s">
        <v>35</v>
      </c>
      <c r="H28" s="44" t="s">
        <v>36</v>
      </c>
    </row>
    <row r="29" spans="7:9" ht="15.75" customHeight="1" x14ac:dyDescent="0.25"/>
    <row r="30" spans="7:9" ht="15.75" customHeight="1" x14ac:dyDescent="0.25"/>
    <row r="31" spans="7:9" ht="15.75" customHeight="1" x14ac:dyDescent="0.25"/>
    <row r="32" spans="7:9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3">
    <mergeCell ref="G24:H24"/>
    <mergeCell ref="H2:I2"/>
    <mergeCell ref="H4:I4"/>
    <mergeCell ref="H5:I5"/>
    <mergeCell ref="H6:I6"/>
    <mergeCell ref="G7:G11"/>
    <mergeCell ref="H7:I11"/>
    <mergeCell ref="H13:I13"/>
    <mergeCell ref="H15:I15"/>
    <mergeCell ref="H16:I16"/>
    <mergeCell ref="H17:I17"/>
    <mergeCell ref="G18:G22"/>
    <mergeCell ref="H18:I22"/>
  </mergeCells>
  <pageMargins left="0.7" right="0.7" top="0.75" bottom="0.75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Anas Driouich</dc:creator>
  <cp:lastModifiedBy>Luca Valentini</cp:lastModifiedBy>
  <dcterms:created xsi:type="dcterms:W3CDTF">2024-03-19T13:03:58Z</dcterms:created>
  <dcterms:modified xsi:type="dcterms:W3CDTF">2025-01-22T14:07:35Z</dcterms:modified>
</cp:coreProperties>
</file>